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5295" windowWidth="21720" windowHeight="6960"/>
  </bookViews>
  <sheets>
    <sheet name="修订" sheetId="1" r:id="rId1"/>
    <sheet name="原始" sheetId="4" r:id="rId2"/>
    <sheet name="Sheet3" sheetId="3" r:id="rId3"/>
  </sheets>
  <definedNames>
    <definedName name="_xlnm.Print_Titles" localSheetId="0">修订!$13:$13</definedName>
  </definedNames>
  <calcPr calcId="114210" fullCalcOnLoad="1"/>
</workbook>
</file>

<file path=xl/calcChain.xml><?xml version="1.0" encoding="utf-8"?>
<calcChain xmlns="http://schemas.openxmlformats.org/spreadsheetml/2006/main">
  <c r="J8" i="4"/>
  <c r="N8"/>
  <c r="J39"/>
  <c r="K39"/>
  <c r="I39"/>
  <c r="J11"/>
  <c r="J10"/>
  <c r="J9"/>
  <c r="I32" i="1"/>
  <c r="J9"/>
  <c r="J10"/>
  <c r="J8"/>
  <c r="J7"/>
  <c r="N7"/>
  <c r="J32"/>
  <c r="K32"/>
</calcChain>
</file>

<file path=xl/sharedStrings.xml><?xml version="1.0" encoding="utf-8"?>
<sst xmlns="http://schemas.openxmlformats.org/spreadsheetml/2006/main" count="285" uniqueCount="109">
  <si>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</si>
  <si>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</si>
  <si>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</si>
  <si>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</si>
  <si>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</si>
  <si>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</si>
  <si>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</si>
  <si>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</si>
  <si>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>服务对象</t>
  </si>
  <si>
    <t>其他指标</t>
    <phoneticPr fontId="1" type="noConversion"/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</si>
  <si>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</si>
  <si>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</si>
  <si>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</si>
  <si>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</si>
  <si>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</si>
  <si>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</si>
  <si>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</si>
  <si>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  <phoneticPr fontId="1" type="noConversion"/>
  </si>
  <si>
    <t>社会公众</t>
    <phoneticPr fontId="1" type="noConversion"/>
  </si>
  <si>
    <t>时效指标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</si>
  <si>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</si>
  <si>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</si>
  <si>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</si>
  <si>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</si>
  <si>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</si>
  <si>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</si>
  <si>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</si>
  <si>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</si>
  <si>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</si>
  <si>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</si>
  <si>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</si>
  <si>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</si>
  <si>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</si>
  <si>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</si>
  <si>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</si>
  <si>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</si>
  <si>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</si>
  <si>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</si>
  <si>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</si>
  <si>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</si>
  <si>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</si>
  <si>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</si>
  <si>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</si>
  <si>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</si>
  <si>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</si>
  <si>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</si>
  <si>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t>附件2</t>
    <phoneticPr fontId="1" type="noConversion"/>
  </si>
  <si>
    <t>社区教育专项资金</t>
    <phoneticPr fontId="1" type="noConversion"/>
  </si>
  <si>
    <t>青岛西海岸新区教育和体育局</t>
    <phoneticPr fontId="13" type="noConversion"/>
  </si>
  <si>
    <t>年</t>
    <phoneticPr fontId="1" type="noConversion"/>
  </si>
  <si>
    <t>44个</t>
    <phoneticPr fontId="1" type="noConversion"/>
  </si>
  <si>
    <t>4500人次</t>
    <phoneticPr fontId="1" type="noConversion"/>
  </si>
  <si>
    <t>4580人次</t>
    <phoneticPr fontId="1" type="noConversion"/>
  </si>
  <si>
    <t>≥95%</t>
    <phoneticPr fontId="13" type="noConversion"/>
  </si>
  <si>
    <t>不低于95%</t>
  </si>
  <si>
    <t>≥95%</t>
    <phoneticPr fontId="1" type="noConversion"/>
  </si>
  <si>
    <r>
      <rPr>
        <sz val="10"/>
        <color indexed="8"/>
        <rFont val="宋体"/>
        <charset val="134"/>
      </rPr>
      <t>≥</t>
    </r>
    <r>
      <rPr>
        <sz val="12"/>
        <color indexed="8"/>
        <rFont val="宋体"/>
        <charset val="134"/>
      </rPr>
      <t>95%</t>
    </r>
  </si>
  <si>
    <t>及时</t>
    <phoneticPr fontId="13" type="noConversion"/>
  </si>
  <si>
    <t>所有项目提前完成。</t>
  </si>
  <si>
    <t>及时</t>
  </si>
  <si>
    <t>总的培训项目实际完成时间在总的培训项目预计完成时间之前</t>
  </si>
  <si>
    <t>满足日常办公（疫情防控）和校舍安全，在雨季和供暖期间适时维修</t>
    <phoneticPr fontId="13" type="noConversion"/>
  </si>
  <si>
    <t>学员、教师满意度问卷调查</t>
    <phoneticPr fontId="14" type="noConversion"/>
  </si>
  <si>
    <t>培养社区居民坚持终身学习的好习惯</t>
    <phoneticPr fontId="1" type="noConversion"/>
  </si>
  <si>
    <t>可持续</t>
    <phoneticPr fontId="1" type="noConversion"/>
  </si>
  <si>
    <t>社区居民、老年人对社区教育活动的满意度</t>
    <phoneticPr fontId="1" type="noConversion"/>
  </si>
  <si>
    <t>95%以上</t>
    <phoneticPr fontId="1" type="noConversion"/>
  </si>
  <si>
    <t>全民终身学习活动周</t>
    <phoneticPr fontId="1" type="noConversion"/>
  </si>
  <si>
    <t>学院办公运转服务、安全疫情、校舍维修.</t>
    <phoneticPr fontId="1" type="noConversion"/>
  </si>
  <si>
    <r>
      <t>财务联系人</t>
    </r>
    <r>
      <rPr>
        <sz val="10"/>
        <color indexed="8"/>
        <rFont val="宋体"/>
        <charset val="134"/>
      </rPr>
      <t>：薛太平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</si>
  <si>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：86115857</t>
    </r>
    <phoneticPr fontId="1" type="noConversion"/>
  </si>
  <si>
    <t>200万</t>
    <phoneticPr fontId="1" type="noConversion"/>
  </si>
  <si>
    <t>200万</t>
    <phoneticPr fontId="1" type="noConversion"/>
  </si>
  <si>
    <t>1、为学院的发展全力做好后勤保障，对疫情防控、校舍维修、安全设施等进行维修。2、开发院本课程5门，2门获奖。、购买线上课程培训服务11个月，确保学员满意度100%。组织区优质课比赛一次，参赛单位满意度100%。完成办公区校园文化建设。媒体宣传5次。3、培训项目44个，培训人次4500人次.4.按计划完成社区教育资源建设课程开发8门、师资培训30人次；社区教育各项实用技术培训3000人次。5.举办了社区教育活动周。</t>
    <phoneticPr fontId="1" type="noConversion"/>
  </si>
  <si>
    <t>8门，30人次，3000人次</t>
    <phoneticPr fontId="1" type="noConversion"/>
  </si>
  <si>
    <t>青岛西海岸新区教育和体育局</t>
    <phoneticPr fontId="1" type="noConversion"/>
  </si>
  <si>
    <r>
      <t>项目联系电话</t>
    </r>
    <r>
      <rPr>
        <sz val="10"/>
        <color indexed="8"/>
        <rFont val="宋体"/>
        <charset val="134"/>
      </rPr>
      <t>：86115857</t>
    </r>
    <phoneticPr fontId="1" type="noConversion"/>
  </si>
  <si>
    <r>
      <t>项目联系人</t>
    </r>
    <r>
      <rPr>
        <sz val="10"/>
        <color indexed="8"/>
        <rFont val="宋体"/>
        <charset val="134"/>
      </rPr>
      <t>：田怀玉</t>
    </r>
    <phoneticPr fontId="1" type="noConversion"/>
  </si>
  <si>
    <t>1、支持学院开展工作办公、疫情防控需要，对出现的校舍安全进行适时维修，积极打造学院精品服务品牌。2、开发院本课程3门，确保1门以上参评获奖。购买线上课程培训服务11个月，确保学员满意度不低于95%。组织区优质课比赛一次，参赛单位满意度100%办公区校园文化建设。媒体宣传3次。3、培训项目44个，培训人次4500人次.4.进行社区教育课程开发8门、师资培训30人次、社区教育各项实用技术培训3000人次。5.开展社区教育活动周。</t>
    <phoneticPr fontId="1" type="noConversion"/>
  </si>
  <si>
    <t>社区教育课程开发、师资培训、社区教育各项实用技术培训。</t>
    <phoneticPr fontId="14" type="noConversion"/>
  </si>
  <si>
    <t>学院开发社区教育课程3门、购买线上课程培训服务11个月、组织区优质课比赛一次、完成办公区校园文化建设、媒体宣传3次。</t>
    <phoneticPr fontId="1" type="noConversion"/>
  </si>
  <si>
    <t>学院培训项目数量</t>
    <phoneticPr fontId="14" type="noConversion"/>
  </si>
  <si>
    <t>学院参加培训学员、职工人次</t>
    <phoneticPr fontId="1" type="noConversion"/>
  </si>
  <si>
    <t>全局进行社区教育课程开发、师资培训、社区教育各项实用技术培训。</t>
    <phoneticPr fontId="14" type="noConversion"/>
  </si>
  <si>
    <t>学院确保办公、校舍、疫情安全需要</t>
    <phoneticPr fontId="1" type="noConversion"/>
  </si>
  <si>
    <t>学院开发院本课程3门；购买线上课程培训服务11个月，组织区优质课比赛一次，完成办公区校园文化建设；媒体宣传3次</t>
    <phoneticPr fontId="14" type="noConversion"/>
  </si>
  <si>
    <t>学院培训学员满意度调查，</t>
    <phoneticPr fontId="14" type="noConversion"/>
  </si>
  <si>
    <t>活动周满意度调查</t>
    <phoneticPr fontId="14" type="noConversion"/>
  </si>
  <si>
    <t>1次</t>
    <phoneticPr fontId="1" type="noConversion"/>
  </si>
  <si>
    <t>3门</t>
    <phoneticPr fontId="1" type="noConversion"/>
  </si>
  <si>
    <t>学院开发社区教育课程数量</t>
    <phoneticPr fontId="1" type="noConversion"/>
  </si>
  <si>
    <t>组织区优质课比赛次数</t>
    <phoneticPr fontId="1" type="noConversion"/>
  </si>
  <si>
    <t>购买线上课程培训服务月数</t>
    <phoneticPr fontId="1" type="noConversion"/>
  </si>
  <si>
    <t>11个月</t>
    <phoneticPr fontId="1" type="noConversion"/>
  </si>
  <si>
    <t>3次</t>
    <phoneticPr fontId="1" type="noConversion"/>
  </si>
  <si>
    <t>成办公区校园文化建设、媒体宣传次数</t>
    <phoneticPr fontId="1" type="noConversion"/>
  </si>
  <si>
    <t>全局进行社区教育课程开发、师资培训、社区教育各项实用技术培训。</t>
    <phoneticPr fontId="14" type="noConversion"/>
  </si>
  <si>
    <t>8门，30人次，3000人次</t>
    <phoneticPr fontId="1" type="noConversion"/>
  </si>
  <si>
    <t>组织全民终身学习活动周</t>
    <phoneticPr fontId="1" type="noConversion"/>
  </si>
  <si>
    <t xml:space="preserve">高质量成功举办活动周 </t>
    <phoneticPr fontId="14" type="noConversion"/>
  </si>
  <si>
    <r>
      <rPr>
        <sz val="10"/>
        <color indexed="8"/>
        <rFont val="宋体"/>
        <charset val="134"/>
      </rPr>
      <t>成功举办</t>
    </r>
    <phoneticPr fontId="1" type="noConversion"/>
  </si>
  <si>
    <t>好</t>
    <phoneticPr fontId="1" type="noConversion"/>
  </si>
  <si>
    <t>按计划高质量进行社区教育课程开发、师资培训、社区教育各项实用技术培训。</t>
    <phoneticPr fontId="14" type="noConversion"/>
  </si>
  <si>
    <r>
      <rPr>
        <sz val="10"/>
        <color indexed="8"/>
        <rFont val="宋体"/>
        <charset val="134"/>
      </rPr>
      <t>高质量</t>
    </r>
    <phoneticPr fontId="1" type="noConversion"/>
  </si>
  <si>
    <t>所有项目按规定计划或提前完成。</t>
    <phoneticPr fontId="1" type="noConversion"/>
  </si>
  <si>
    <t>好</t>
    <phoneticPr fontId="13" type="noConversion"/>
  </si>
  <si>
    <t>不断促进社区教育健康发展</t>
    <phoneticPr fontId="14" type="noConversion"/>
  </si>
  <si>
    <t>不断促进</t>
    <phoneticPr fontId="1" type="noConversion"/>
  </si>
  <si>
    <t>好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</si>
</sst>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16"/>
      <color indexed="8"/>
      <name val="黑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0" borderId="2" xfId="0" applyFont="1" applyBorder="1" applyAlignment="1"/>
    <xf numFmtId="0" fontId="0" fillId="0" borderId="2" xfId="0" applyBorder="1" applyAlignment="1"/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8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zoomScaleNormal="120" workbookViewId="0">
      <pane ySplit="4" topLeftCell="A11" activePane="bottomLeft" state="frozenSplit"/>
      <selection pane="bottomLeft" activeCell="C4" sqref="C4:N4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11.5" customWidth="1"/>
    <col min="5" max="5" width="5.625" customWidth="1"/>
    <col min="6" max="6" width="2.25" customWidth="1"/>
    <col min="7" max="8" width="5.625" customWidth="1"/>
    <col min="9" max="9" width="6.625" customWidth="1"/>
    <col min="10" max="10" width="7.75" customWidth="1"/>
    <col min="11" max="11" width="5.625" customWidth="1"/>
    <col min="12" max="12" width="2.875" customWidth="1"/>
    <col min="13" max="13" width="1.25" customWidth="1"/>
    <col min="14" max="14" width="7.375" customWidth="1"/>
  </cols>
  <sheetData>
    <row r="1" spans="1:14" ht="27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15.95" customHeight="1">
      <c r="A2" s="58" t="s">
        <v>45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4" customHeight="1">
      <c r="A3" s="59" t="s">
        <v>77</v>
      </c>
      <c r="B3" s="59"/>
      <c r="C3" s="57" t="s">
        <v>76</v>
      </c>
      <c r="D3" s="57"/>
      <c r="E3" s="57"/>
      <c r="F3" s="56" t="s">
        <v>69</v>
      </c>
      <c r="G3" s="57"/>
      <c r="H3" s="57"/>
      <c r="I3" s="57"/>
      <c r="J3" s="56" t="s">
        <v>70</v>
      </c>
      <c r="K3" s="57"/>
      <c r="L3" s="57"/>
      <c r="M3" s="57"/>
      <c r="N3" s="57"/>
    </row>
    <row r="4" spans="1:14" ht="24" customHeight="1">
      <c r="A4" s="52" t="s">
        <v>0</v>
      </c>
      <c r="B4" s="52"/>
      <c r="C4" s="53" t="s">
        <v>47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24" customHeight="1">
      <c r="A5" s="43" t="s">
        <v>33</v>
      </c>
      <c r="B5" s="52"/>
      <c r="C5" s="54" t="s">
        <v>48</v>
      </c>
      <c r="D5" s="54"/>
      <c r="E5" s="54"/>
      <c r="F5" s="54"/>
      <c r="G5" s="43" t="s">
        <v>30</v>
      </c>
      <c r="H5" s="43"/>
      <c r="I5" s="54" t="s">
        <v>75</v>
      </c>
      <c r="J5" s="43"/>
      <c r="K5" s="43"/>
      <c r="L5" s="43"/>
      <c r="M5" s="43"/>
      <c r="N5" s="43"/>
    </row>
    <row r="6" spans="1:14" ht="24" customHeight="1">
      <c r="A6" s="43" t="s">
        <v>32</v>
      </c>
      <c r="B6" s="43"/>
      <c r="C6" s="4" t="s">
        <v>38</v>
      </c>
      <c r="D6" s="45" t="s">
        <v>43</v>
      </c>
      <c r="E6" s="45"/>
      <c r="F6" s="45"/>
      <c r="G6" s="45" t="s">
        <v>21</v>
      </c>
      <c r="H6" s="45"/>
      <c r="I6" s="45"/>
      <c r="J6" s="45" t="s">
        <v>22</v>
      </c>
      <c r="K6" s="45"/>
      <c r="L6" s="50" t="s">
        <v>23</v>
      </c>
      <c r="M6" s="51"/>
      <c r="N6" s="1" t="s">
        <v>25</v>
      </c>
    </row>
    <row r="7" spans="1:14" ht="18" customHeight="1">
      <c r="A7" s="35" t="s">
        <v>13</v>
      </c>
      <c r="B7" s="35"/>
      <c r="C7" s="7">
        <v>200</v>
      </c>
      <c r="D7" s="27">
        <v>200</v>
      </c>
      <c r="E7" s="28"/>
      <c r="F7" s="29"/>
      <c r="G7" s="27">
        <v>200</v>
      </c>
      <c r="H7" s="28"/>
      <c r="I7" s="29"/>
      <c r="J7" s="37">
        <f>IF(G7=0,0,G7/D7)</f>
        <v>1</v>
      </c>
      <c r="K7" s="37"/>
      <c r="L7" s="46">
        <v>10</v>
      </c>
      <c r="M7" s="47"/>
      <c r="N7" s="6">
        <f>10*J7</f>
        <v>10</v>
      </c>
    </row>
    <row r="8" spans="1:14" ht="18" customHeight="1">
      <c r="A8" s="38" t="s">
        <v>10</v>
      </c>
      <c r="B8" s="38"/>
      <c r="C8" s="8">
        <v>200</v>
      </c>
      <c r="D8" s="30">
        <v>200</v>
      </c>
      <c r="E8" s="30"/>
      <c r="F8" s="30"/>
      <c r="G8" s="44">
        <v>200</v>
      </c>
      <c r="H8" s="44"/>
      <c r="I8" s="44"/>
      <c r="J8" s="37">
        <f>IF(G8=0,0,G8/D8)</f>
        <v>1</v>
      </c>
      <c r="K8" s="37"/>
      <c r="L8" s="48" t="s">
        <v>31</v>
      </c>
      <c r="M8" s="49"/>
      <c r="N8" s="4" t="s">
        <v>31</v>
      </c>
    </row>
    <row r="9" spans="1:14" ht="18" customHeight="1">
      <c r="A9" s="36" t="s">
        <v>11</v>
      </c>
      <c r="B9" s="36"/>
      <c r="C9" s="8"/>
      <c r="D9" s="30"/>
      <c r="E9" s="30"/>
      <c r="F9" s="30"/>
      <c r="G9" s="44"/>
      <c r="H9" s="44"/>
      <c r="I9" s="44"/>
      <c r="J9" s="37">
        <f>IF(G9=0,0,G9/D9)</f>
        <v>0</v>
      </c>
      <c r="K9" s="37"/>
      <c r="L9" s="48" t="s">
        <v>31</v>
      </c>
      <c r="M9" s="49"/>
      <c r="N9" s="4" t="s">
        <v>31</v>
      </c>
    </row>
    <row r="10" spans="1:14" ht="18" customHeight="1">
      <c r="A10" s="36" t="s">
        <v>12</v>
      </c>
      <c r="B10" s="36"/>
      <c r="C10" s="8"/>
      <c r="D10" s="30"/>
      <c r="E10" s="30"/>
      <c r="F10" s="30"/>
      <c r="G10" s="44"/>
      <c r="H10" s="44"/>
      <c r="I10" s="44"/>
      <c r="J10" s="37">
        <f>IF(G10=0,0,G10/D10)</f>
        <v>0</v>
      </c>
      <c r="K10" s="37"/>
      <c r="L10" s="48" t="s">
        <v>31</v>
      </c>
      <c r="M10" s="49"/>
      <c r="N10" s="4" t="s">
        <v>31</v>
      </c>
    </row>
    <row r="11" spans="1:14" ht="18" customHeight="1">
      <c r="A11" s="43" t="s">
        <v>14</v>
      </c>
      <c r="B11" s="34" t="s">
        <v>28</v>
      </c>
      <c r="C11" s="34"/>
      <c r="D11" s="34"/>
      <c r="E11" s="34"/>
      <c r="F11" s="34"/>
      <c r="G11" s="45" t="s">
        <v>29</v>
      </c>
      <c r="H11" s="45"/>
      <c r="I11" s="45"/>
      <c r="J11" s="45"/>
      <c r="K11" s="45"/>
      <c r="L11" s="45"/>
      <c r="M11" s="45"/>
      <c r="N11" s="45"/>
    </row>
    <row r="12" spans="1:14" ht="113.25" customHeight="1">
      <c r="A12" s="43"/>
      <c r="B12" s="31" t="s">
        <v>78</v>
      </c>
      <c r="C12" s="32"/>
      <c r="D12" s="32"/>
      <c r="E12" s="32"/>
      <c r="F12" s="33"/>
      <c r="G12" s="31" t="s">
        <v>73</v>
      </c>
      <c r="H12" s="32"/>
      <c r="I12" s="32"/>
      <c r="J12" s="32"/>
      <c r="K12" s="32"/>
      <c r="L12" s="32"/>
      <c r="M12" s="32"/>
      <c r="N12" s="33"/>
    </row>
    <row r="13" spans="1:14" ht="27.95" customHeight="1">
      <c r="A13" s="5" t="s">
        <v>37</v>
      </c>
      <c r="B13" s="5" t="s">
        <v>36</v>
      </c>
      <c r="C13" s="43" t="s">
        <v>35</v>
      </c>
      <c r="D13" s="43"/>
      <c r="E13" s="43" t="s">
        <v>26</v>
      </c>
      <c r="F13" s="43"/>
      <c r="G13" s="43" t="s">
        <v>27</v>
      </c>
      <c r="H13" s="43"/>
      <c r="I13" s="5" t="s">
        <v>24</v>
      </c>
      <c r="J13" s="1" t="s">
        <v>25</v>
      </c>
      <c r="K13" s="43" t="s">
        <v>42</v>
      </c>
      <c r="L13" s="43"/>
      <c r="M13" s="43"/>
      <c r="N13" s="43"/>
    </row>
    <row r="14" spans="1:14" ht="18.75" customHeight="1">
      <c r="A14" s="3" t="s">
        <v>1</v>
      </c>
      <c r="B14" s="3" t="s">
        <v>2</v>
      </c>
      <c r="C14" s="11" t="s">
        <v>90</v>
      </c>
      <c r="D14" s="11"/>
      <c r="E14" s="12" t="s">
        <v>89</v>
      </c>
      <c r="F14" s="12"/>
      <c r="G14" s="12" t="s">
        <v>89</v>
      </c>
      <c r="H14" s="12"/>
      <c r="I14" s="3">
        <v>1</v>
      </c>
      <c r="J14" s="3">
        <v>1</v>
      </c>
      <c r="K14" s="15"/>
      <c r="L14" s="13"/>
      <c r="M14" s="13"/>
      <c r="N14" s="14"/>
    </row>
    <row r="15" spans="1:14" ht="22.5" customHeight="1">
      <c r="A15" s="3" t="s">
        <v>1</v>
      </c>
      <c r="B15" s="3" t="s">
        <v>2</v>
      </c>
      <c r="C15" s="11" t="s">
        <v>91</v>
      </c>
      <c r="D15" s="11"/>
      <c r="E15" s="12" t="s">
        <v>88</v>
      </c>
      <c r="F15" s="12"/>
      <c r="G15" s="12" t="s">
        <v>88</v>
      </c>
      <c r="H15" s="12"/>
      <c r="I15" s="3">
        <v>1</v>
      </c>
      <c r="J15" s="3">
        <v>1</v>
      </c>
      <c r="K15" s="15"/>
      <c r="L15" s="13"/>
      <c r="M15" s="13"/>
      <c r="N15" s="14"/>
    </row>
    <row r="16" spans="1:14" ht="21.75" customHeight="1">
      <c r="A16" s="3" t="s">
        <v>1</v>
      </c>
      <c r="B16" s="3" t="s">
        <v>2</v>
      </c>
      <c r="C16" s="11" t="s">
        <v>92</v>
      </c>
      <c r="D16" s="11"/>
      <c r="E16" s="12" t="s">
        <v>93</v>
      </c>
      <c r="F16" s="12"/>
      <c r="G16" s="12" t="s">
        <v>93</v>
      </c>
      <c r="H16" s="12"/>
      <c r="I16" s="3">
        <v>1</v>
      </c>
      <c r="J16" s="3">
        <v>1</v>
      </c>
      <c r="K16" s="15"/>
      <c r="L16" s="13"/>
      <c r="M16" s="13"/>
      <c r="N16" s="14"/>
    </row>
    <row r="17" spans="1:14" ht="20.25" customHeight="1">
      <c r="A17" s="3" t="s">
        <v>1</v>
      </c>
      <c r="B17" s="3" t="s">
        <v>2</v>
      </c>
      <c r="C17" s="39" t="s">
        <v>95</v>
      </c>
      <c r="D17" s="39"/>
      <c r="E17" s="12" t="s">
        <v>94</v>
      </c>
      <c r="F17" s="12"/>
      <c r="G17" s="12" t="s">
        <v>94</v>
      </c>
      <c r="H17" s="12"/>
      <c r="I17" s="3">
        <v>1</v>
      </c>
      <c r="J17" s="3">
        <v>1</v>
      </c>
      <c r="K17" s="15"/>
      <c r="L17" s="13"/>
      <c r="M17" s="13"/>
      <c r="N17" s="14"/>
    </row>
    <row r="18" spans="1:14" ht="20.25" customHeight="1">
      <c r="A18" s="3" t="s">
        <v>1</v>
      </c>
      <c r="B18" s="3" t="s">
        <v>2</v>
      </c>
      <c r="C18" s="11" t="s">
        <v>81</v>
      </c>
      <c r="D18" s="11"/>
      <c r="E18" s="12" t="s">
        <v>50</v>
      </c>
      <c r="F18" s="12"/>
      <c r="G18" s="12" t="s">
        <v>50</v>
      </c>
      <c r="H18" s="12"/>
      <c r="I18" s="3">
        <v>2</v>
      </c>
      <c r="J18" s="3">
        <v>2</v>
      </c>
      <c r="K18" s="15"/>
      <c r="L18" s="13"/>
      <c r="M18" s="13"/>
      <c r="N18" s="14"/>
    </row>
    <row r="19" spans="1:14" ht="18" customHeight="1">
      <c r="A19" s="3" t="s">
        <v>1</v>
      </c>
      <c r="B19" s="3" t="s">
        <v>2</v>
      </c>
      <c r="C19" s="11" t="s">
        <v>82</v>
      </c>
      <c r="D19" s="11"/>
      <c r="E19" s="12" t="s">
        <v>51</v>
      </c>
      <c r="F19" s="12"/>
      <c r="G19" s="12" t="s">
        <v>52</v>
      </c>
      <c r="H19" s="12"/>
      <c r="I19" s="3">
        <v>2</v>
      </c>
      <c r="J19" s="3">
        <v>2</v>
      </c>
      <c r="K19" s="15"/>
      <c r="L19" s="13"/>
      <c r="M19" s="13"/>
      <c r="N19" s="14"/>
    </row>
    <row r="20" spans="1:14" ht="36.75" customHeight="1">
      <c r="A20" s="3" t="s">
        <v>1</v>
      </c>
      <c r="B20" s="3" t="s">
        <v>2</v>
      </c>
      <c r="C20" s="39" t="s">
        <v>96</v>
      </c>
      <c r="D20" s="39"/>
      <c r="E20" s="40" t="s">
        <v>97</v>
      </c>
      <c r="F20" s="41"/>
      <c r="G20" s="42" t="s">
        <v>97</v>
      </c>
      <c r="H20" s="42"/>
      <c r="I20" s="3">
        <v>4</v>
      </c>
      <c r="J20" s="3">
        <v>4</v>
      </c>
      <c r="K20" s="15"/>
      <c r="L20" s="13"/>
      <c r="M20" s="13"/>
      <c r="N20" s="14"/>
    </row>
    <row r="21" spans="1:14" ht="18" customHeight="1">
      <c r="A21" s="3" t="s">
        <v>1</v>
      </c>
      <c r="B21" s="3" t="s">
        <v>2</v>
      </c>
      <c r="C21" s="11" t="s">
        <v>98</v>
      </c>
      <c r="D21" s="11"/>
      <c r="E21" s="12" t="s">
        <v>88</v>
      </c>
      <c r="F21" s="12"/>
      <c r="G21" s="12" t="s">
        <v>88</v>
      </c>
      <c r="H21" s="12"/>
      <c r="I21" s="3">
        <v>4</v>
      </c>
      <c r="J21" s="3">
        <v>4</v>
      </c>
      <c r="K21" s="15"/>
      <c r="L21" s="13"/>
      <c r="M21" s="13"/>
      <c r="N21" s="14"/>
    </row>
    <row r="22" spans="1:14" ht="24.75" customHeight="1">
      <c r="A22" s="3" t="s">
        <v>1</v>
      </c>
      <c r="B22" s="3" t="s">
        <v>3</v>
      </c>
      <c r="C22" s="11" t="s">
        <v>84</v>
      </c>
      <c r="D22" s="11"/>
      <c r="E22" s="18" t="s">
        <v>53</v>
      </c>
      <c r="F22" s="12"/>
      <c r="G22" s="18">
        <v>1</v>
      </c>
      <c r="H22" s="12"/>
      <c r="I22" s="3">
        <v>2</v>
      </c>
      <c r="J22" s="3">
        <v>2</v>
      </c>
      <c r="K22" s="15"/>
      <c r="L22" s="13"/>
      <c r="M22" s="13"/>
      <c r="N22" s="14"/>
    </row>
    <row r="23" spans="1:14" ht="21.75" customHeight="1">
      <c r="A23" s="3" t="s">
        <v>1</v>
      </c>
      <c r="B23" s="3" t="s">
        <v>3</v>
      </c>
      <c r="C23" s="11" t="s">
        <v>86</v>
      </c>
      <c r="D23" s="11"/>
      <c r="E23" s="12" t="s">
        <v>56</v>
      </c>
      <c r="F23" s="12"/>
      <c r="G23" s="18">
        <v>1</v>
      </c>
      <c r="H23" s="12"/>
      <c r="I23" s="3">
        <v>2</v>
      </c>
      <c r="J23" s="3">
        <v>2</v>
      </c>
      <c r="K23" s="15"/>
      <c r="L23" s="13"/>
      <c r="M23" s="13"/>
      <c r="N23" s="14"/>
    </row>
    <row r="24" spans="1:14" ht="21" customHeight="1">
      <c r="A24" s="3" t="s">
        <v>1</v>
      </c>
      <c r="B24" s="3" t="s">
        <v>3</v>
      </c>
      <c r="C24" s="11" t="s">
        <v>99</v>
      </c>
      <c r="D24" s="11"/>
      <c r="E24" s="12" t="s">
        <v>100</v>
      </c>
      <c r="F24" s="12"/>
      <c r="G24" s="18" t="s">
        <v>101</v>
      </c>
      <c r="H24" s="12"/>
      <c r="I24" s="3">
        <v>4</v>
      </c>
      <c r="J24" s="3">
        <v>4</v>
      </c>
      <c r="K24" s="15"/>
      <c r="L24" s="13"/>
      <c r="M24" s="13"/>
      <c r="N24" s="14"/>
    </row>
    <row r="25" spans="1:14" ht="35.450000000000003" customHeight="1">
      <c r="A25" s="3" t="s">
        <v>1</v>
      </c>
      <c r="B25" s="3" t="s">
        <v>3</v>
      </c>
      <c r="C25" s="11" t="s">
        <v>102</v>
      </c>
      <c r="D25" s="11"/>
      <c r="E25" s="12" t="s">
        <v>103</v>
      </c>
      <c r="F25" s="12"/>
      <c r="G25" s="18" t="s">
        <v>101</v>
      </c>
      <c r="H25" s="12"/>
      <c r="I25" s="3">
        <v>2</v>
      </c>
      <c r="J25" s="3">
        <v>2</v>
      </c>
      <c r="K25" s="15"/>
      <c r="L25" s="13"/>
      <c r="M25" s="13"/>
      <c r="N25" s="14"/>
    </row>
    <row r="26" spans="1:14" ht="42.75" customHeight="1">
      <c r="A26" s="3" t="s">
        <v>1</v>
      </c>
      <c r="B26" s="3" t="s">
        <v>15</v>
      </c>
      <c r="C26" s="11" t="s">
        <v>61</v>
      </c>
      <c r="D26" s="11"/>
      <c r="E26" s="15" t="s">
        <v>57</v>
      </c>
      <c r="F26" s="14"/>
      <c r="G26" s="15" t="s">
        <v>105</v>
      </c>
      <c r="H26" s="14"/>
      <c r="I26" s="3">
        <v>2</v>
      </c>
      <c r="J26" s="3">
        <v>2</v>
      </c>
      <c r="K26" s="15"/>
      <c r="L26" s="13"/>
      <c r="M26" s="13"/>
      <c r="N26" s="14"/>
    </row>
    <row r="27" spans="1:14" ht="21.75" customHeight="1">
      <c r="A27" s="3" t="s">
        <v>1</v>
      </c>
      <c r="B27" s="3" t="s">
        <v>19</v>
      </c>
      <c r="C27" s="11" t="s">
        <v>104</v>
      </c>
      <c r="D27" s="11"/>
      <c r="E27" s="12" t="s">
        <v>59</v>
      </c>
      <c r="F27" s="12"/>
      <c r="G27" s="12" t="s">
        <v>101</v>
      </c>
      <c r="H27" s="12"/>
      <c r="I27" s="3">
        <v>10</v>
      </c>
      <c r="J27" s="3">
        <v>10</v>
      </c>
      <c r="K27" s="15"/>
      <c r="L27" s="13"/>
      <c r="M27" s="13"/>
      <c r="N27" s="14"/>
    </row>
    <row r="28" spans="1:14" ht="18.75" customHeight="1">
      <c r="A28" s="3" t="s">
        <v>1</v>
      </c>
      <c r="B28" s="3" t="s">
        <v>16</v>
      </c>
      <c r="C28" s="11" t="s">
        <v>47</v>
      </c>
      <c r="D28" s="11"/>
      <c r="E28" s="12" t="s">
        <v>71</v>
      </c>
      <c r="F28" s="12"/>
      <c r="G28" s="12" t="s">
        <v>72</v>
      </c>
      <c r="H28" s="12"/>
      <c r="I28" s="3">
        <v>10</v>
      </c>
      <c r="J28" s="3">
        <v>10</v>
      </c>
      <c r="K28" s="15"/>
      <c r="L28" s="13"/>
      <c r="M28" s="13"/>
      <c r="N28" s="14"/>
    </row>
    <row r="29" spans="1:14" ht="18" customHeight="1">
      <c r="A29" s="3" t="s">
        <v>4</v>
      </c>
      <c r="B29" s="3" t="s">
        <v>6</v>
      </c>
      <c r="C29" s="11" t="s">
        <v>106</v>
      </c>
      <c r="D29" s="11"/>
      <c r="E29" s="17" t="s">
        <v>107</v>
      </c>
      <c r="F29" s="17"/>
      <c r="G29" s="16" t="s">
        <v>101</v>
      </c>
      <c r="H29" s="17"/>
      <c r="I29" s="2">
        <v>15</v>
      </c>
      <c r="J29" s="2">
        <v>14</v>
      </c>
      <c r="K29" s="15"/>
      <c r="L29" s="13"/>
      <c r="M29" s="13"/>
      <c r="N29" s="14"/>
    </row>
    <row r="30" spans="1:14" ht="27" customHeight="1">
      <c r="A30" s="3" t="s">
        <v>44</v>
      </c>
      <c r="B30" s="3" t="s">
        <v>17</v>
      </c>
      <c r="C30" s="11" t="s">
        <v>63</v>
      </c>
      <c r="D30" s="11"/>
      <c r="E30" s="17" t="s">
        <v>64</v>
      </c>
      <c r="F30" s="17"/>
      <c r="G30" s="17" t="s">
        <v>108</v>
      </c>
      <c r="H30" s="17"/>
      <c r="I30" s="2">
        <v>15</v>
      </c>
      <c r="J30" s="2">
        <v>14</v>
      </c>
      <c r="K30" s="15"/>
      <c r="L30" s="13"/>
      <c r="M30" s="13"/>
      <c r="N30" s="14"/>
    </row>
    <row r="31" spans="1:14" ht="29.25" customHeight="1">
      <c r="A31" s="3" t="s">
        <v>5</v>
      </c>
      <c r="B31" s="3" t="s">
        <v>7</v>
      </c>
      <c r="C31" s="11" t="s">
        <v>65</v>
      </c>
      <c r="D31" s="11"/>
      <c r="E31" s="17" t="s">
        <v>66</v>
      </c>
      <c r="F31" s="17"/>
      <c r="G31" s="16">
        <v>0.95</v>
      </c>
      <c r="H31" s="17"/>
      <c r="I31" s="2">
        <v>10</v>
      </c>
      <c r="J31" s="2">
        <v>9</v>
      </c>
      <c r="K31" s="15"/>
      <c r="L31" s="13"/>
      <c r="M31" s="13"/>
      <c r="N31" s="14"/>
    </row>
    <row r="32" spans="1:14" ht="18" customHeight="1">
      <c r="A32" s="24" t="s">
        <v>34</v>
      </c>
      <c r="B32" s="25"/>
      <c r="C32" s="25"/>
      <c r="D32" s="25"/>
      <c r="E32" s="25"/>
      <c r="F32" s="25"/>
      <c r="G32" s="25"/>
      <c r="H32" s="26"/>
      <c r="I32" s="9">
        <f>SUM(I14:I31)+10</f>
        <v>98</v>
      </c>
      <c r="J32" s="10">
        <f>SUM(J14:J31)+N7</f>
        <v>95</v>
      </c>
      <c r="K32" s="21" t="str">
        <f>IF(J32&gt;=90,"优秀",IF(J32&gt;=80,"良好",IF(J32&gt;=70,"一般",IF(J32=0,"自动评级","较差"))))</f>
        <v>优秀</v>
      </c>
      <c r="L32" s="22"/>
      <c r="M32" s="22"/>
      <c r="N32" s="23"/>
    </row>
    <row r="33" spans="1:14" ht="56.1" customHeight="1">
      <c r="A33" s="2" t="s">
        <v>39</v>
      </c>
      <c r="B33" s="19" t="s">
        <v>40</v>
      </c>
      <c r="C33" s="20"/>
      <c r="D33" s="20"/>
      <c r="E33" s="20"/>
      <c r="F33" s="20"/>
      <c r="G33" s="19" t="s">
        <v>41</v>
      </c>
      <c r="H33" s="20"/>
      <c r="I33" s="20"/>
      <c r="J33" s="20"/>
      <c r="K33" s="20"/>
      <c r="L33" s="20"/>
      <c r="M33" s="20"/>
      <c r="N33" s="20"/>
    </row>
  </sheetData>
  <mergeCells count="140">
    <mergeCell ref="A1:N1"/>
    <mergeCell ref="J3:N3"/>
    <mergeCell ref="C5:F5"/>
    <mergeCell ref="A5:B5"/>
    <mergeCell ref="A2:N2"/>
    <mergeCell ref="A3:B3"/>
    <mergeCell ref="C3:E3"/>
    <mergeCell ref="F3:I3"/>
    <mergeCell ref="L6:M6"/>
    <mergeCell ref="J6:K6"/>
    <mergeCell ref="A4:B4"/>
    <mergeCell ref="C4:N4"/>
    <mergeCell ref="G5:H5"/>
    <mergeCell ref="D6:F6"/>
    <mergeCell ref="G6:I6"/>
    <mergeCell ref="I5:N5"/>
    <mergeCell ref="A6:B6"/>
    <mergeCell ref="D10:F10"/>
    <mergeCell ref="A10:B10"/>
    <mergeCell ref="J10:K10"/>
    <mergeCell ref="K13:N13"/>
    <mergeCell ref="E13:F13"/>
    <mergeCell ref="G13:H13"/>
    <mergeCell ref="A11:A12"/>
    <mergeCell ref="M19:N19"/>
    <mergeCell ref="G18:H18"/>
    <mergeCell ref="G16:H16"/>
    <mergeCell ref="K16:L16"/>
    <mergeCell ref="K19:L19"/>
    <mergeCell ref="K17:L17"/>
    <mergeCell ref="M14:N14"/>
    <mergeCell ref="L7:M7"/>
    <mergeCell ref="G10:I10"/>
    <mergeCell ref="L8:M8"/>
    <mergeCell ref="L9:M9"/>
    <mergeCell ref="L10:M10"/>
    <mergeCell ref="G8:I8"/>
    <mergeCell ref="J8:K8"/>
    <mergeCell ref="M18:N18"/>
    <mergeCell ref="G11:N11"/>
    <mergeCell ref="M15:N15"/>
    <mergeCell ref="M16:N16"/>
    <mergeCell ref="M17:N17"/>
    <mergeCell ref="C18:D18"/>
    <mergeCell ref="E18:F18"/>
    <mergeCell ref="E16:F16"/>
    <mergeCell ref="K14:L14"/>
    <mergeCell ref="G17:H17"/>
    <mergeCell ref="C19:D19"/>
    <mergeCell ref="E19:F19"/>
    <mergeCell ref="D9:F9"/>
    <mergeCell ref="C13:D13"/>
    <mergeCell ref="G12:N12"/>
    <mergeCell ref="G14:H14"/>
    <mergeCell ref="E14:F14"/>
    <mergeCell ref="G9:I9"/>
    <mergeCell ref="C14:D14"/>
    <mergeCell ref="K18:L18"/>
    <mergeCell ref="J7:K7"/>
    <mergeCell ref="G7:I7"/>
    <mergeCell ref="J9:K9"/>
    <mergeCell ref="A8:B8"/>
    <mergeCell ref="C20:D20"/>
    <mergeCell ref="E20:F20"/>
    <mergeCell ref="G20:H20"/>
    <mergeCell ref="C17:D17"/>
    <mergeCell ref="E17:F17"/>
    <mergeCell ref="G19:H19"/>
    <mergeCell ref="E15:F15"/>
    <mergeCell ref="G15:H15"/>
    <mergeCell ref="K15:L15"/>
    <mergeCell ref="D7:F7"/>
    <mergeCell ref="D8:F8"/>
    <mergeCell ref="B12:F12"/>
    <mergeCell ref="B11:F11"/>
    <mergeCell ref="C15:D15"/>
    <mergeCell ref="A7:B7"/>
    <mergeCell ref="A9:B9"/>
    <mergeCell ref="M27:N27"/>
    <mergeCell ref="K26:L26"/>
    <mergeCell ref="E31:F31"/>
    <mergeCell ref="E30:F30"/>
    <mergeCell ref="K28:L28"/>
    <mergeCell ref="M28:N28"/>
    <mergeCell ref="G27:H27"/>
    <mergeCell ref="G28:H28"/>
    <mergeCell ref="M29:N29"/>
    <mergeCell ref="K27:L27"/>
    <mergeCell ref="K20:L20"/>
    <mergeCell ref="G23:H23"/>
    <mergeCell ref="G24:H24"/>
    <mergeCell ref="C22:D22"/>
    <mergeCell ref="E22:F22"/>
    <mergeCell ref="G22:H22"/>
    <mergeCell ref="K22:L22"/>
    <mergeCell ref="M23:N23"/>
    <mergeCell ref="K23:L23"/>
    <mergeCell ref="G21:H21"/>
    <mergeCell ref="K21:L21"/>
    <mergeCell ref="M21:N21"/>
    <mergeCell ref="C26:D26"/>
    <mergeCell ref="E26:F26"/>
    <mergeCell ref="G26:H26"/>
    <mergeCell ref="G31:H31"/>
    <mergeCell ref="G30:H30"/>
    <mergeCell ref="K32:N32"/>
    <mergeCell ref="A32:H32"/>
    <mergeCell ref="K31:L31"/>
    <mergeCell ref="C16:D16"/>
    <mergeCell ref="M20:N20"/>
    <mergeCell ref="K24:L24"/>
    <mergeCell ref="M24:N24"/>
    <mergeCell ref="C23:D23"/>
    <mergeCell ref="K25:L25"/>
    <mergeCell ref="M26:N26"/>
    <mergeCell ref="C29:D29"/>
    <mergeCell ref="C30:D30"/>
    <mergeCell ref="E29:F29"/>
    <mergeCell ref="G33:N33"/>
    <mergeCell ref="B33:F33"/>
    <mergeCell ref="C31:D31"/>
    <mergeCell ref="K30:L30"/>
    <mergeCell ref="M30:N30"/>
    <mergeCell ref="M22:N22"/>
    <mergeCell ref="C28:D28"/>
    <mergeCell ref="C27:D27"/>
    <mergeCell ref="E27:F27"/>
    <mergeCell ref="E28:F28"/>
    <mergeCell ref="M31:N31"/>
    <mergeCell ref="K29:L29"/>
    <mergeCell ref="G29:H29"/>
    <mergeCell ref="M25:N25"/>
    <mergeCell ref="G25:H25"/>
    <mergeCell ref="C21:D21"/>
    <mergeCell ref="E21:F21"/>
    <mergeCell ref="C25:D25"/>
    <mergeCell ref="C24:D24"/>
    <mergeCell ref="E24:F24"/>
    <mergeCell ref="E25:F25"/>
    <mergeCell ref="E23:F23"/>
  </mergeCells>
  <phoneticPr fontId="1" type="noConversion"/>
  <dataValidations count="4">
    <dataValidation type="list" allowBlank="1" showInputMessage="1" showErrorMessage="1" sqref="A14:A31">
      <formula1>"产出指标,效益指标,满意度指标"</formula1>
    </dataValidation>
    <dataValidation type="list" allowBlank="1" showInputMessage="1" showErrorMessage="1" sqref="B14:B3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1">
      <formula1>"政策变动,客观条件,项目执行,预算编制,目标设置,其他原因"</formula1>
    </dataValidation>
    <dataValidation type="list" allowBlank="1" showInputMessage="1" showErrorMessage="1" sqref="M14:N31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topLeftCell="A28" workbookViewId="0">
      <selection activeCell="C6" sqref="C6:F6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11.5" customWidth="1"/>
    <col min="5" max="5" width="5.625" customWidth="1"/>
    <col min="6" max="6" width="2.25" customWidth="1"/>
    <col min="7" max="8" width="5.625" customWidth="1"/>
    <col min="9" max="9" width="6.625" customWidth="1"/>
    <col min="10" max="10" width="7.75" customWidth="1"/>
    <col min="11" max="11" width="5.625" customWidth="1"/>
    <col min="12" max="12" width="2.875" customWidth="1"/>
    <col min="13" max="13" width="1.25" customWidth="1"/>
    <col min="14" max="14" width="7.375" customWidth="1"/>
  </cols>
  <sheetData>
    <row r="1" spans="1:14" ht="20.25">
      <c r="A1" s="60" t="s">
        <v>46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27">
      <c r="A2" s="55" t="s">
        <v>20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5.95" customHeight="1">
      <c r="A3" s="58" t="s">
        <v>45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24" customHeight="1">
      <c r="A4" s="59" t="s">
        <v>77</v>
      </c>
      <c r="B4" s="59"/>
      <c r="C4" s="57" t="s">
        <v>76</v>
      </c>
      <c r="D4" s="57"/>
      <c r="E4" s="57"/>
      <c r="F4" s="56" t="s">
        <v>69</v>
      </c>
      <c r="G4" s="57"/>
      <c r="H4" s="57"/>
      <c r="I4" s="57"/>
      <c r="J4" s="56" t="s">
        <v>70</v>
      </c>
      <c r="K4" s="57"/>
      <c r="L4" s="57"/>
      <c r="M4" s="57"/>
      <c r="N4" s="57"/>
    </row>
    <row r="5" spans="1:14" ht="24" customHeight="1">
      <c r="A5" s="52" t="s">
        <v>0</v>
      </c>
      <c r="B5" s="52"/>
      <c r="C5" s="53" t="s">
        <v>47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24" customHeight="1">
      <c r="A6" s="43" t="s">
        <v>33</v>
      </c>
      <c r="B6" s="52"/>
      <c r="C6" s="54" t="s">
        <v>48</v>
      </c>
      <c r="D6" s="54"/>
      <c r="E6" s="54"/>
      <c r="F6" s="54"/>
      <c r="G6" s="43" t="s">
        <v>30</v>
      </c>
      <c r="H6" s="43"/>
      <c r="I6" s="54" t="s">
        <v>75</v>
      </c>
      <c r="J6" s="43"/>
      <c r="K6" s="43"/>
      <c r="L6" s="43"/>
      <c r="M6" s="43"/>
      <c r="N6" s="43"/>
    </row>
    <row r="7" spans="1:14" ht="24" customHeight="1">
      <c r="A7" s="43" t="s">
        <v>32</v>
      </c>
      <c r="B7" s="43"/>
      <c r="C7" s="4" t="s">
        <v>38</v>
      </c>
      <c r="D7" s="45" t="s">
        <v>43</v>
      </c>
      <c r="E7" s="45"/>
      <c r="F7" s="45"/>
      <c r="G7" s="45" t="s">
        <v>21</v>
      </c>
      <c r="H7" s="45"/>
      <c r="I7" s="45"/>
      <c r="J7" s="45" t="s">
        <v>22</v>
      </c>
      <c r="K7" s="45"/>
      <c r="L7" s="50" t="s">
        <v>23</v>
      </c>
      <c r="M7" s="51"/>
      <c r="N7" s="1" t="s">
        <v>25</v>
      </c>
    </row>
    <row r="8" spans="1:14" ht="18" customHeight="1">
      <c r="A8" s="35" t="s">
        <v>13</v>
      </c>
      <c r="B8" s="35"/>
      <c r="C8" s="7">
        <v>200</v>
      </c>
      <c r="D8" s="27">
        <v>200</v>
      </c>
      <c r="E8" s="28"/>
      <c r="F8" s="29"/>
      <c r="G8" s="27">
        <v>200</v>
      </c>
      <c r="H8" s="28"/>
      <c r="I8" s="29"/>
      <c r="J8" s="37">
        <f>IF(G8=0,0,G8/D8)</f>
        <v>1</v>
      </c>
      <c r="K8" s="37"/>
      <c r="L8" s="46">
        <v>10</v>
      </c>
      <c r="M8" s="47"/>
      <c r="N8" s="6">
        <f>10*J8</f>
        <v>10</v>
      </c>
    </row>
    <row r="9" spans="1:14" ht="18" customHeight="1">
      <c r="A9" s="38" t="s">
        <v>10</v>
      </c>
      <c r="B9" s="38"/>
      <c r="C9" s="8">
        <v>200</v>
      </c>
      <c r="D9" s="30">
        <v>200</v>
      </c>
      <c r="E9" s="30"/>
      <c r="F9" s="30"/>
      <c r="G9" s="44">
        <v>200</v>
      </c>
      <c r="H9" s="44"/>
      <c r="I9" s="44"/>
      <c r="J9" s="37">
        <f>IF(G9=0,0,G9/D9)</f>
        <v>1</v>
      </c>
      <c r="K9" s="37"/>
      <c r="L9" s="48" t="s">
        <v>31</v>
      </c>
      <c r="M9" s="49"/>
      <c r="N9" s="4" t="s">
        <v>31</v>
      </c>
    </row>
    <row r="10" spans="1:14" ht="18" customHeight="1">
      <c r="A10" s="36" t="s">
        <v>11</v>
      </c>
      <c r="B10" s="36"/>
      <c r="C10" s="8"/>
      <c r="D10" s="30"/>
      <c r="E10" s="30"/>
      <c r="F10" s="30"/>
      <c r="G10" s="44"/>
      <c r="H10" s="44"/>
      <c r="I10" s="44"/>
      <c r="J10" s="37">
        <f>IF(G10=0,0,G10/D10)</f>
        <v>0</v>
      </c>
      <c r="K10" s="37"/>
      <c r="L10" s="48" t="s">
        <v>31</v>
      </c>
      <c r="M10" s="49"/>
      <c r="N10" s="4" t="s">
        <v>31</v>
      </c>
    </row>
    <row r="11" spans="1:14" ht="18" customHeight="1">
      <c r="A11" s="36" t="s">
        <v>12</v>
      </c>
      <c r="B11" s="36"/>
      <c r="C11" s="8"/>
      <c r="D11" s="30"/>
      <c r="E11" s="30"/>
      <c r="F11" s="30"/>
      <c r="G11" s="44"/>
      <c r="H11" s="44"/>
      <c r="I11" s="44"/>
      <c r="J11" s="37">
        <f>IF(G11=0,0,G11/D11)</f>
        <v>0</v>
      </c>
      <c r="K11" s="37"/>
      <c r="L11" s="48" t="s">
        <v>31</v>
      </c>
      <c r="M11" s="49"/>
      <c r="N11" s="4" t="s">
        <v>31</v>
      </c>
    </row>
    <row r="12" spans="1:14" ht="18" customHeight="1">
      <c r="A12" s="43" t="s">
        <v>14</v>
      </c>
      <c r="B12" s="34" t="s">
        <v>28</v>
      </c>
      <c r="C12" s="34"/>
      <c r="D12" s="34"/>
      <c r="E12" s="34"/>
      <c r="F12" s="34"/>
      <c r="G12" s="45" t="s">
        <v>29</v>
      </c>
      <c r="H12" s="45"/>
      <c r="I12" s="45"/>
      <c r="J12" s="45"/>
      <c r="K12" s="45"/>
      <c r="L12" s="45"/>
      <c r="M12" s="45"/>
      <c r="N12" s="45"/>
    </row>
    <row r="13" spans="1:14" ht="128.25" customHeight="1">
      <c r="A13" s="43"/>
      <c r="B13" s="31" t="s">
        <v>78</v>
      </c>
      <c r="C13" s="32"/>
      <c r="D13" s="32"/>
      <c r="E13" s="32"/>
      <c r="F13" s="33"/>
      <c r="G13" s="31" t="s">
        <v>73</v>
      </c>
      <c r="H13" s="32"/>
      <c r="I13" s="32"/>
      <c r="J13" s="32"/>
      <c r="K13" s="32"/>
      <c r="L13" s="32"/>
      <c r="M13" s="32"/>
      <c r="N13" s="33"/>
    </row>
    <row r="14" spans="1:14" ht="27.95" customHeight="1">
      <c r="A14" s="5" t="s">
        <v>37</v>
      </c>
      <c r="B14" s="5" t="s">
        <v>36</v>
      </c>
      <c r="C14" s="43" t="s">
        <v>35</v>
      </c>
      <c r="D14" s="43"/>
      <c r="E14" s="43" t="s">
        <v>26</v>
      </c>
      <c r="F14" s="43"/>
      <c r="G14" s="43" t="s">
        <v>27</v>
      </c>
      <c r="H14" s="43"/>
      <c r="I14" s="5" t="s">
        <v>23</v>
      </c>
      <c r="J14" s="1" t="s">
        <v>25</v>
      </c>
      <c r="K14" s="43" t="s">
        <v>42</v>
      </c>
      <c r="L14" s="43"/>
      <c r="M14" s="43"/>
      <c r="N14" s="43"/>
    </row>
    <row r="15" spans="1:14" ht="33.75" customHeight="1">
      <c r="A15" s="3" t="s">
        <v>1</v>
      </c>
      <c r="B15" s="3" t="s">
        <v>2</v>
      </c>
      <c r="C15" s="11" t="s">
        <v>68</v>
      </c>
      <c r="D15" s="11"/>
      <c r="E15" s="12" t="s">
        <v>49</v>
      </c>
      <c r="F15" s="12"/>
      <c r="G15" s="12" t="s">
        <v>49</v>
      </c>
      <c r="H15" s="12"/>
      <c r="I15" s="3">
        <v>2</v>
      </c>
      <c r="J15" s="3">
        <v>2</v>
      </c>
      <c r="K15" s="15"/>
      <c r="L15" s="13"/>
      <c r="M15" s="13"/>
      <c r="N15" s="14"/>
    </row>
    <row r="16" spans="1:14" ht="70.900000000000006" customHeight="1">
      <c r="A16" s="3" t="s">
        <v>1</v>
      </c>
      <c r="B16" s="3" t="s">
        <v>2</v>
      </c>
      <c r="C16" s="11" t="s">
        <v>80</v>
      </c>
      <c r="D16" s="11"/>
      <c r="E16" s="12" t="s">
        <v>49</v>
      </c>
      <c r="F16" s="12"/>
      <c r="G16" s="12" t="s">
        <v>49</v>
      </c>
      <c r="H16" s="12"/>
      <c r="I16" s="3">
        <v>2</v>
      </c>
      <c r="J16" s="3">
        <v>2</v>
      </c>
      <c r="K16" s="15"/>
      <c r="L16" s="13"/>
      <c r="M16" s="13"/>
      <c r="N16" s="14"/>
    </row>
    <row r="17" spans="1:14" ht="32.25" customHeight="1">
      <c r="A17" s="3" t="s">
        <v>1</v>
      </c>
      <c r="B17" s="3" t="s">
        <v>2</v>
      </c>
      <c r="C17" s="11" t="s">
        <v>81</v>
      </c>
      <c r="D17" s="11"/>
      <c r="E17" s="12" t="s">
        <v>50</v>
      </c>
      <c r="F17" s="12"/>
      <c r="G17" s="12" t="s">
        <v>50</v>
      </c>
      <c r="H17" s="12"/>
      <c r="I17" s="3">
        <v>2</v>
      </c>
      <c r="J17" s="3">
        <v>2</v>
      </c>
      <c r="K17" s="15"/>
      <c r="L17" s="13"/>
      <c r="M17" s="13"/>
      <c r="N17" s="14"/>
    </row>
    <row r="18" spans="1:14" ht="18" customHeight="1">
      <c r="A18" s="3" t="s">
        <v>1</v>
      </c>
      <c r="B18" s="3" t="s">
        <v>2</v>
      </c>
      <c r="C18" s="11" t="s">
        <v>82</v>
      </c>
      <c r="D18" s="11"/>
      <c r="E18" s="12" t="s">
        <v>51</v>
      </c>
      <c r="F18" s="12"/>
      <c r="G18" s="12" t="s">
        <v>52</v>
      </c>
      <c r="H18" s="12"/>
      <c r="I18" s="3">
        <v>2</v>
      </c>
      <c r="J18" s="3">
        <v>2</v>
      </c>
      <c r="K18" s="15"/>
      <c r="L18" s="13"/>
      <c r="M18" s="13"/>
      <c r="N18" s="14"/>
    </row>
    <row r="19" spans="1:14" ht="48.6" customHeight="1">
      <c r="A19" s="3" t="s">
        <v>1</v>
      </c>
      <c r="B19" s="3" t="s">
        <v>2</v>
      </c>
      <c r="C19" s="11" t="s">
        <v>83</v>
      </c>
      <c r="D19" s="11"/>
      <c r="E19" s="12" t="s">
        <v>74</v>
      </c>
      <c r="F19" s="12"/>
      <c r="G19" s="12" t="s">
        <v>74</v>
      </c>
      <c r="H19" s="12"/>
      <c r="I19" s="3">
        <v>4</v>
      </c>
      <c r="J19" s="3">
        <v>4</v>
      </c>
      <c r="K19" s="15"/>
      <c r="L19" s="13"/>
      <c r="M19" s="13"/>
      <c r="N19" s="14"/>
    </row>
    <row r="20" spans="1:14" ht="32.25" customHeight="1">
      <c r="A20" s="3" t="s">
        <v>1</v>
      </c>
      <c r="B20" s="3" t="s">
        <v>2</v>
      </c>
      <c r="C20" s="11" t="s">
        <v>67</v>
      </c>
      <c r="D20" s="11"/>
      <c r="E20" s="12" t="s">
        <v>88</v>
      </c>
      <c r="F20" s="12"/>
      <c r="G20" s="12" t="s">
        <v>88</v>
      </c>
      <c r="H20" s="12"/>
      <c r="I20" s="3">
        <v>4</v>
      </c>
      <c r="J20" s="3">
        <v>4</v>
      </c>
      <c r="K20" s="15"/>
      <c r="L20" s="13"/>
      <c r="M20" s="13"/>
      <c r="N20" s="14"/>
    </row>
    <row r="21" spans="1:14" ht="22.9" customHeight="1">
      <c r="A21" s="3" t="s">
        <v>1</v>
      </c>
      <c r="B21" s="3" t="s">
        <v>3</v>
      </c>
      <c r="C21" s="11" t="s">
        <v>84</v>
      </c>
      <c r="D21" s="11"/>
      <c r="E21" s="18" t="s">
        <v>53</v>
      </c>
      <c r="F21" s="12"/>
      <c r="G21" s="18">
        <v>1</v>
      </c>
      <c r="H21" s="12"/>
      <c r="I21" s="3">
        <v>2</v>
      </c>
      <c r="J21" s="3">
        <v>2</v>
      </c>
      <c r="K21" s="15"/>
      <c r="L21" s="13"/>
      <c r="M21" s="13"/>
      <c r="N21" s="14"/>
    </row>
    <row r="22" spans="1:14" ht="60" customHeight="1">
      <c r="A22" s="3" t="s">
        <v>1</v>
      </c>
      <c r="B22" s="3" t="s">
        <v>2</v>
      </c>
      <c r="C22" s="12" t="s">
        <v>85</v>
      </c>
      <c r="D22" s="12"/>
      <c r="E22" s="18" t="s">
        <v>55</v>
      </c>
      <c r="F22" s="12"/>
      <c r="G22" s="18">
        <v>1</v>
      </c>
      <c r="H22" s="12"/>
      <c r="I22" s="3">
        <v>2</v>
      </c>
      <c r="J22" s="3">
        <v>2</v>
      </c>
      <c r="K22" s="15"/>
      <c r="L22" s="13"/>
      <c r="M22" s="13"/>
      <c r="N22" s="14"/>
    </row>
    <row r="23" spans="1:14" ht="33.75" customHeight="1">
      <c r="A23" s="3" t="s">
        <v>1</v>
      </c>
      <c r="B23" s="3" t="s">
        <v>3</v>
      </c>
      <c r="C23" s="11" t="s">
        <v>86</v>
      </c>
      <c r="D23" s="11"/>
      <c r="E23" s="12" t="s">
        <v>56</v>
      </c>
      <c r="F23" s="12"/>
      <c r="G23" s="18">
        <v>1</v>
      </c>
      <c r="H23" s="12"/>
      <c r="I23" s="3">
        <v>2</v>
      </c>
      <c r="J23" s="3">
        <v>2</v>
      </c>
      <c r="K23" s="15"/>
      <c r="L23" s="13"/>
      <c r="M23" s="13"/>
      <c r="N23" s="14"/>
    </row>
    <row r="24" spans="1:14" ht="33.75" customHeight="1">
      <c r="A24" s="3" t="s">
        <v>1</v>
      </c>
      <c r="B24" s="3" t="s">
        <v>3</v>
      </c>
      <c r="C24" s="11" t="s">
        <v>87</v>
      </c>
      <c r="D24" s="11"/>
      <c r="E24" s="12" t="s">
        <v>56</v>
      </c>
      <c r="F24" s="12"/>
      <c r="G24" s="18">
        <v>1</v>
      </c>
      <c r="H24" s="12"/>
      <c r="I24" s="3">
        <v>2</v>
      </c>
      <c r="J24" s="3">
        <v>2</v>
      </c>
      <c r="K24" s="15"/>
      <c r="L24" s="13"/>
      <c r="M24" s="13"/>
      <c r="N24" s="14"/>
    </row>
    <row r="25" spans="1:14" ht="35.450000000000003" customHeight="1">
      <c r="A25" s="3" t="s">
        <v>1</v>
      </c>
      <c r="B25" s="3" t="s">
        <v>3</v>
      </c>
      <c r="C25" s="11" t="s">
        <v>83</v>
      </c>
      <c r="D25" s="11"/>
      <c r="E25" s="12" t="s">
        <v>56</v>
      </c>
      <c r="F25" s="12"/>
      <c r="G25" s="18">
        <v>1</v>
      </c>
      <c r="H25" s="12"/>
      <c r="I25" s="3">
        <v>2</v>
      </c>
      <c r="J25" s="3">
        <v>2</v>
      </c>
      <c r="K25" s="15"/>
      <c r="L25" s="13"/>
      <c r="M25" s="13"/>
      <c r="N25" s="14"/>
    </row>
    <row r="26" spans="1:14" ht="33.75" customHeight="1">
      <c r="A26" s="3" t="s">
        <v>1</v>
      </c>
      <c r="B26" s="3" t="s">
        <v>3</v>
      </c>
      <c r="C26" s="11" t="s">
        <v>67</v>
      </c>
      <c r="D26" s="11"/>
      <c r="E26" s="12" t="s">
        <v>56</v>
      </c>
      <c r="F26" s="12"/>
      <c r="G26" s="18">
        <v>1</v>
      </c>
      <c r="H26" s="12"/>
      <c r="I26" s="3">
        <v>2</v>
      </c>
      <c r="J26" s="3">
        <v>2</v>
      </c>
      <c r="K26" s="15"/>
      <c r="L26" s="13"/>
      <c r="M26" s="13"/>
      <c r="N26" s="14"/>
    </row>
    <row r="27" spans="1:14" ht="42.75" customHeight="1">
      <c r="A27" s="3" t="s">
        <v>1</v>
      </c>
      <c r="B27" s="3" t="s">
        <v>15</v>
      </c>
      <c r="C27" s="11" t="s">
        <v>61</v>
      </c>
      <c r="D27" s="11"/>
      <c r="E27" s="15" t="s">
        <v>57</v>
      </c>
      <c r="F27" s="14"/>
      <c r="G27" s="15" t="s">
        <v>57</v>
      </c>
      <c r="H27" s="14"/>
      <c r="I27" s="3">
        <v>2</v>
      </c>
      <c r="J27" s="3">
        <v>2</v>
      </c>
      <c r="K27" s="15"/>
      <c r="L27" s="13"/>
      <c r="M27" s="13"/>
      <c r="N27" s="14"/>
    </row>
    <row r="28" spans="1:14" ht="28.9" customHeight="1">
      <c r="A28" s="3" t="s">
        <v>1</v>
      </c>
      <c r="B28" s="3" t="s">
        <v>19</v>
      </c>
      <c r="C28" s="11" t="s">
        <v>58</v>
      </c>
      <c r="D28" s="11"/>
      <c r="E28" s="12" t="s">
        <v>59</v>
      </c>
      <c r="F28" s="12"/>
      <c r="G28" s="12" t="s">
        <v>59</v>
      </c>
      <c r="H28" s="12"/>
      <c r="I28" s="3">
        <v>2</v>
      </c>
      <c r="J28" s="3">
        <v>2</v>
      </c>
      <c r="K28" s="15"/>
      <c r="L28" s="13"/>
      <c r="M28" s="13"/>
      <c r="N28" s="14"/>
    </row>
    <row r="29" spans="1:14" ht="37.9" customHeight="1">
      <c r="A29" s="3" t="s">
        <v>1</v>
      </c>
      <c r="B29" s="3" t="s">
        <v>19</v>
      </c>
      <c r="C29" s="11" t="s">
        <v>60</v>
      </c>
      <c r="D29" s="11"/>
      <c r="E29" s="12" t="s">
        <v>59</v>
      </c>
      <c r="F29" s="12"/>
      <c r="G29" s="12" t="s">
        <v>59</v>
      </c>
      <c r="H29" s="12"/>
      <c r="I29" s="3">
        <v>2</v>
      </c>
      <c r="J29" s="3">
        <v>2</v>
      </c>
      <c r="K29" s="15"/>
      <c r="L29" s="13"/>
      <c r="M29" s="13"/>
      <c r="N29" s="14"/>
    </row>
    <row r="30" spans="1:14" ht="33" customHeight="1">
      <c r="A30" s="3" t="s">
        <v>1</v>
      </c>
      <c r="B30" s="3" t="s">
        <v>19</v>
      </c>
      <c r="C30" s="11" t="s">
        <v>67</v>
      </c>
      <c r="D30" s="11"/>
      <c r="E30" s="12" t="s">
        <v>59</v>
      </c>
      <c r="F30" s="12"/>
      <c r="G30" s="12" t="s">
        <v>59</v>
      </c>
      <c r="H30" s="12"/>
      <c r="I30" s="3">
        <v>3</v>
      </c>
      <c r="J30" s="3">
        <v>3</v>
      </c>
      <c r="K30" s="15"/>
      <c r="L30" s="13"/>
      <c r="M30" s="13"/>
      <c r="N30" s="14"/>
    </row>
    <row r="31" spans="1:14" ht="42" customHeight="1">
      <c r="A31" s="3" t="s">
        <v>1</v>
      </c>
      <c r="B31" s="3" t="s">
        <v>19</v>
      </c>
      <c r="C31" s="11" t="s">
        <v>79</v>
      </c>
      <c r="D31" s="11"/>
      <c r="E31" s="12" t="s">
        <v>59</v>
      </c>
      <c r="F31" s="12"/>
      <c r="G31" s="12" t="s">
        <v>59</v>
      </c>
      <c r="H31" s="12"/>
      <c r="I31" s="3">
        <v>3</v>
      </c>
      <c r="J31" s="3">
        <v>3</v>
      </c>
      <c r="K31" s="15"/>
      <c r="L31" s="13"/>
      <c r="M31" s="13"/>
      <c r="N31" s="14"/>
    </row>
    <row r="32" spans="1:14" ht="18.75" customHeight="1">
      <c r="A32" s="3" t="s">
        <v>1</v>
      </c>
      <c r="B32" s="3" t="s">
        <v>16</v>
      </c>
      <c r="C32" s="11" t="s">
        <v>47</v>
      </c>
      <c r="D32" s="11"/>
      <c r="E32" s="12" t="s">
        <v>71</v>
      </c>
      <c r="F32" s="12"/>
      <c r="G32" s="12" t="s">
        <v>71</v>
      </c>
      <c r="H32" s="12"/>
      <c r="I32" s="3">
        <v>10</v>
      </c>
      <c r="J32" s="3">
        <v>10</v>
      </c>
      <c r="K32" s="15"/>
      <c r="L32" s="13"/>
      <c r="M32" s="13"/>
      <c r="N32" s="14"/>
    </row>
    <row r="33" spans="1:14" ht="28.9" customHeight="1">
      <c r="A33" s="3" t="s">
        <v>4</v>
      </c>
      <c r="B33" s="3" t="s">
        <v>6</v>
      </c>
      <c r="C33" s="11" t="s">
        <v>62</v>
      </c>
      <c r="D33" s="11"/>
      <c r="E33" s="12" t="s">
        <v>54</v>
      </c>
      <c r="F33" s="12"/>
      <c r="G33" s="18">
        <v>1</v>
      </c>
      <c r="H33" s="12"/>
      <c r="I33" s="3">
        <v>15</v>
      </c>
      <c r="J33" s="3">
        <v>15</v>
      </c>
      <c r="K33" s="15"/>
      <c r="L33" s="13"/>
      <c r="M33" s="13"/>
      <c r="N33" s="14"/>
    </row>
    <row r="34" spans="1:14" ht="27" customHeight="1">
      <c r="A34" s="3" t="s">
        <v>44</v>
      </c>
      <c r="B34" s="3" t="s">
        <v>17</v>
      </c>
      <c r="C34" s="11" t="s">
        <v>63</v>
      </c>
      <c r="D34" s="11"/>
      <c r="E34" s="12" t="s">
        <v>64</v>
      </c>
      <c r="F34" s="12"/>
      <c r="G34" s="12" t="s">
        <v>64</v>
      </c>
      <c r="H34" s="12"/>
      <c r="I34" s="3">
        <v>15</v>
      </c>
      <c r="J34" s="3">
        <v>14</v>
      </c>
      <c r="K34" s="15"/>
      <c r="L34" s="13"/>
      <c r="M34" s="13"/>
      <c r="N34" s="14"/>
    </row>
    <row r="35" spans="1:14" ht="29.25" customHeight="1">
      <c r="A35" s="3" t="s">
        <v>5</v>
      </c>
      <c r="B35" s="3" t="s">
        <v>7</v>
      </c>
      <c r="C35" s="11" t="s">
        <v>65</v>
      </c>
      <c r="D35" s="11"/>
      <c r="E35" s="12" t="s">
        <v>66</v>
      </c>
      <c r="F35" s="12"/>
      <c r="G35" s="18">
        <v>1</v>
      </c>
      <c r="H35" s="12"/>
      <c r="I35" s="3">
        <v>5</v>
      </c>
      <c r="J35" s="3">
        <v>4</v>
      </c>
      <c r="K35" s="15"/>
      <c r="L35" s="13"/>
      <c r="M35" s="13"/>
      <c r="N35" s="14"/>
    </row>
    <row r="36" spans="1:14" ht="24" customHeight="1">
      <c r="A36" s="3" t="s">
        <v>5</v>
      </c>
      <c r="B36" s="3" t="s">
        <v>8</v>
      </c>
      <c r="C36" s="11" t="s">
        <v>65</v>
      </c>
      <c r="D36" s="11"/>
      <c r="E36" s="12" t="s">
        <v>66</v>
      </c>
      <c r="F36" s="12"/>
      <c r="G36" s="18">
        <v>1</v>
      </c>
      <c r="H36" s="12"/>
      <c r="I36" s="3">
        <v>5</v>
      </c>
      <c r="J36" s="3">
        <v>5</v>
      </c>
      <c r="K36" s="15"/>
      <c r="L36" s="13"/>
      <c r="M36" s="13"/>
      <c r="N36" s="14"/>
    </row>
    <row r="37" spans="1:14">
      <c r="A37" s="3" t="s">
        <v>5</v>
      </c>
      <c r="B37" s="3" t="s">
        <v>18</v>
      </c>
      <c r="C37" s="11"/>
      <c r="D37" s="11"/>
      <c r="E37" s="12"/>
      <c r="F37" s="12"/>
      <c r="G37" s="12"/>
      <c r="H37" s="12"/>
      <c r="I37" s="3"/>
      <c r="J37" s="3"/>
      <c r="K37" s="15"/>
      <c r="L37" s="13"/>
      <c r="M37" s="13"/>
      <c r="N37" s="14"/>
    </row>
    <row r="38" spans="1:14">
      <c r="A38" s="2" t="s">
        <v>9</v>
      </c>
      <c r="B38" s="2" t="s">
        <v>9</v>
      </c>
      <c r="C38" s="11"/>
      <c r="D38" s="11"/>
      <c r="E38" s="12"/>
      <c r="F38" s="12"/>
      <c r="G38" s="12"/>
      <c r="H38" s="12"/>
      <c r="I38" s="3"/>
      <c r="J38" s="3"/>
      <c r="K38" s="15"/>
      <c r="L38" s="13"/>
      <c r="M38" s="13"/>
      <c r="N38" s="14"/>
    </row>
    <row r="39" spans="1:14" ht="18" customHeight="1">
      <c r="A39" s="24" t="s">
        <v>34</v>
      </c>
      <c r="B39" s="25"/>
      <c r="C39" s="25"/>
      <c r="D39" s="25"/>
      <c r="E39" s="25"/>
      <c r="F39" s="25"/>
      <c r="G39" s="25"/>
      <c r="H39" s="26"/>
      <c r="I39" s="9">
        <f>SUM(I15:I38)+10</f>
        <v>100</v>
      </c>
      <c r="J39" s="10">
        <f>SUM(J15:J38)+N8</f>
        <v>98</v>
      </c>
      <c r="K39" s="21" t="str">
        <f>IF(J39&gt;=90,"优秀",IF(J39&gt;=80,"良好",IF(J39&gt;=70,"一般",IF(J39=0,"自动评级","较差"))))</f>
        <v>优秀</v>
      </c>
      <c r="L39" s="22"/>
      <c r="M39" s="22"/>
      <c r="N39" s="23"/>
    </row>
    <row r="40" spans="1:14" ht="56.1" customHeight="1">
      <c r="A40" s="2" t="s">
        <v>39</v>
      </c>
      <c r="B40" s="19" t="s">
        <v>40</v>
      </c>
      <c r="C40" s="20"/>
      <c r="D40" s="20"/>
      <c r="E40" s="20"/>
      <c r="F40" s="20"/>
      <c r="G40" s="19" t="s">
        <v>41</v>
      </c>
      <c r="H40" s="20"/>
      <c r="I40" s="20"/>
      <c r="J40" s="20"/>
      <c r="K40" s="20"/>
      <c r="L40" s="20"/>
      <c r="M40" s="20"/>
      <c r="N40" s="20"/>
    </row>
  </sheetData>
  <mergeCells count="171">
    <mergeCell ref="A1:N1"/>
    <mergeCell ref="A2:N2"/>
    <mergeCell ref="A3:N3"/>
    <mergeCell ref="A4:B4"/>
    <mergeCell ref="C4:E4"/>
    <mergeCell ref="F4:I4"/>
    <mergeCell ref="J4:N4"/>
    <mergeCell ref="A6:B6"/>
    <mergeCell ref="C6:F6"/>
    <mergeCell ref="G6:H6"/>
    <mergeCell ref="I6:N6"/>
    <mergeCell ref="A5:B5"/>
    <mergeCell ref="C5:N5"/>
    <mergeCell ref="L9:M9"/>
    <mergeCell ref="A10:B10"/>
    <mergeCell ref="D10:F10"/>
    <mergeCell ref="G10:I10"/>
    <mergeCell ref="J10:K10"/>
    <mergeCell ref="L10:M10"/>
    <mergeCell ref="L7:M7"/>
    <mergeCell ref="A8:B8"/>
    <mergeCell ref="D8:F8"/>
    <mergeCell ref="G8:I8"/>
    <mergeCell ref="J8:K8"/>
    <mergeCell ref="L8:M8"/>
    <mergeCell ref="A7:B7"/>
    <mergeCell ref="D7:F7"/>
    <mergeCell ref="G7:I7"/>
    <mergeCell ref="J7:K7"/>
    <mergeCell ref="B12:F12"/>
    <mergeCell ref="G12:N12"/>
    <mergeCell ref="B13:F13"/>
    <mergeCell ref="C16:D16"/>
    <mergeCell ref="E16:F16"/>
    <mergeCell ref="G16:H16"/>
    <mergeCell ref="K16:L16"/>
    <mergeCell ref="E14:F14"/>
    <mergeCell ref="G14:H14"/>
    <mergeCell ref="K14:N14"/>
    <mergeCell ref="M16:N16"/>
    <mergeCell ref="A9:B9"/>
    <mergeCell ref="D9:F9"/>
    <mergeCell ref="G9:I9"/>
    <mergeCell ref="J9:K9"/>
    <mergeCell ref="L11:M11"/>
    <mergeCell ref="A12:A13"/>
    <mergeCell ref="A11:B11"/>
    <mergeCell ref="D11:F11"/>
    <mergeCell ref="G11:I11"/>
    <mergeCell ref="J11:K11"/>
    <mergeCell ref="C15:D15"/>
    <mergeCell ref="E15:F15"/>
    <mergeCell ref="G15:H15"/>
    <mergeCell ref="K15:L15"/>
    <mergeCell ref="G13:N13"/>
    <mergeCell ref="C14:D14"/>
    <mergeCell ref="M15:N15"/>
    <mergeCell ref="M17:N17"/>
    <mergeCell ref="C18:D18"/>
    <mergeCell ref="E18:F18"/>
    <mergeCell ref="G18:H18"/>
    <mergeCell ref="K18:L18"/>
    <mergeCell ref="M18:N18"/>
    <mergeCell ref="C17:D17"/>
    <mergeCell ref="E17:F17"/>
    <mergeCell ref="G17:H17"/>
    <mergeCell ref="K17:L17"/>
    <mergeCell ref="M19:N19"/>
    <mergeCell ref="C20:D20"/>
    <mergeCell ref="E20:F20"/>
    <mergeCell ref="G20:H20"/>
    <mergeCell ref="K20:L20"/>
    <mergeCell ref="M20:N20"/>
    <mergeCell ref="C19:D19"/>
    <mergeCell ref="E19:F19"/>
    <mergeCell ref="G19:H19"/>
    <mergeCell ref="K19:L19"/>
    <mergeCell ref="M21:N21"/>
    <mergeCell ref="C22:D22"/>
    <mergeCell ref="E22:F22"/>
    <mergeCell ref="G22:H22"/>
    <mergeCell ref="K22:L22"/>
    <mergeCell ref="M22:N22"/>
    <mergeCell ref="C21:D21"/>
    <mergeCell ref="E21:F21"/>
    <mergeCell ref="G21:H21"/>
    <mergeCell ref="K21:L21"/>
    <mergeCell ref="M23:N23"/>
    <mergeCell ref="C24:D24"/>
    <mergeCell ref="E24:F24"/>
    <mergeCell ref="G24:H24"/>
    <mergeCell ref="K24:L24"/>
    <mergeCell ref="M24:N24"/>
    <mergeCell ref="C23:D23"/>
    <mergeCell ref="E23:F23"/>
    <mergeCell ref="G23:H23"/>
    <mergeCell ref="K23:L23"/>
    <mergeCell ref="M25:N25"/>
    <mergeCell ref="C26:D26"/>
    <mergeCell ref="E26:F26"/>
    <mergeCell ref="G26:H26"/>
    <mergeCell ref="K26:L26"/>
    <mergeCell ref="M26:N26"/>
    <mergeCell ref="C25:D25"/>
    <mergeCell ref="E25:F25"/>
    <mergeCell ref="G25:H25"/>
    <mergeCell ref="K25:L25"/>
    <mergeCell ref="M27:N27"/>
    <mergeCell ref="C28:D28"/>
    <mergeCell ref="E28:F28"/>
    <mergeCell ref="G28:H28"/>
    <mergeCell ref="K28:L28"/>
    <mergeCell ref="M28:N28"/>
    <mergeCell ref="C27:D27"/>
    <mergeCell ref="E27:F27"/>
    <mergeCell ref="G27:H27"/>
    <mergeCell ref="K27:L27"/>
    <mergeCell ref="M29:N29"/>
    <mergeCell ref="C30:D30"/>
    <mergeCell ref="E30:F30"/>
    <mergeCell ref="G30:H30"/>
    <mergeCell ref="K30:L30"/>
    <mergeCell ref="M30:N30"/>
    <mergeCell ref="C29:D29"/>
    <mergeCell ref="E29:F29"/>
    <mergeCell ref="G29:H29"/>
    <mergeCell ref="K29:L29"/>
    <mergeCell ref="M31:N31"/>
    <mergeCell ref="C32:D32"/>
    <mergeCell ref="E32:F32"/>
    <mergeCell ref="G32:H32"/>
    <mergeCell ref="K32:L32"/>
    <mergeCell ref="M32:N32"/>
    <mergeCell ref="C31:D31"/>
    <mergeCell ref="E31:F31"/>
    <mergeCell ref="G31:H31"/>
    <mergeCell ref="K31:L31"/>
    <mergeCell ref="M33:N33"/>
    <mergeCell ref="C34:D34"/>
    <mergeCell ref="E34:F34"/>
    <mergeCell ref="G34:H34"/>
    <mergeCell ref="K34:L34"/>
    <mergeCell ref="M34:N34"/>
    <mergeCell ref="C33:D33"/>
    <mergeCell ref="E33:F33"/>
    <mergeCell ref="G33:H33"/>
    <mergeCell ref="K33:L33"/>
    <mergeCell ref="M35:N35"/>
    <mergeCell ref="C36:D36"/>
    <mergeCell ref="E36:F36"/>
    <mergeCell ref="G36:H36"/>
    <mergeCell ref="K36:L36"/>
    <mergeCell ref="M36:N36"/>
    <mergeCell ref="C35:D35"/>
    <mergeCell ref="E35:F35"/>
    <mergeCell ref="G35:H35"/>
    <mergeCell ref="A39:H39"/>
    <mergeCell ref="K39:N39"/>
    <mergeCell ref="B40:F40"/>
    <mergeCell ref="G40:N40"/>
    <mergeCell ref="M37:N37"/>
    <mergeCell ref="C38:D38"/>
    <mergeCell ref="E38:F38"/>
    <mergeCell ref="G38:H38"/>
    <mergeCell ref="K38:L38"/>
    <mergeCell ref="M38:N38"/>
    <mergeCell ref="C37:D37"/>
    <mergeCell ref="E37:F37"/>
    <mergeCell ref="G37:H37"/>
    <mergeCell ref="K37:L37"/>
    <mergeCell ref="K35:L35"/>
  </mergeCells>
  <phoneticPr fontId="1" type="noConversion"/>
  <dataValidations count="4">
    <dataValidation type="list" allowBlank="1" showInputMessage="1" showErrorMessage="1" sqref="M15:N38">
      <formula1>"收回资金,控制拨款,调整预算,完善政策,调整目标,加强管理,其他措施"</formula1>
    </dataValidation>
    <dataValidation type="list" allowBlank="1" showInputMessage="1" showErrorMessage="1" sqref="K15:L38">
      <formula1>"政策变动,客观条件,项目执行,预算编制,目标设置,其他原因"</formula1>
    </dataValidation>
    <dataValidation type="list" allowBlank="1" showInputMessage="1" showErrorMessage="1" sqref="B15:B3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5:A37">
      <formula1>"产出指标,效益指标,满意度指标"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修订</vt:lpstr>
      <vt:lpstr>原始</vt:lpstr>
      <vt:lpstr>Sheet3</vt:lpstr>
      <vt:lpstr>修订!Print_Titles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2021-10-22T08:56:35Z</cp:lastPrinted>
  <dcterms:created xsi:type="dcterms:W3CDTF">2019-07-08T16:04:09Z</dcterms:created>
  <dcterms:modified xsi:type="dcterms:W3CDTF">2021-10-22T08:56:40Z</dcterms:modified>
</cp:coreProperties>
</file>